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7045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обоснование!$A$1:$AD$29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0" i="3" l="1"/>
  <c r="AA10" i="3" l="1"/>
  <c r="AB10" i="3"/>
  <c r="AB11" i="3" s="1"/>
  <c r="K11" i="3"/>
  <c r="AD12" i="3" s="1"/>
  <c r="AD11" i="3" l="1"/>
  <c r="AC10" i="3"/>
  <c r="AD10" i="3"/>
</calcChain>
</file>

<file path=xl/sharedStrings.xml><?xml version="1.0" encoding="utf-8"?>
<sst xmlns="http://schemas.openxmlformats.org/spreadsheetml/2006/main" count="69" uniqueCount="66">
  <si>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</si>
  <si>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</si>
  <si>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</si>
  <si>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</si>
  <si>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</si>
  <si>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</si>
  <si>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</si>
  <si>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</si>
  <si>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</si>
  <si>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</si>
  <si>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</si>
  <si>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</si>
  <si>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</si>
  <si>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</si>
  <si>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</si>
  <si>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</si>
  <si>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</si>
  <si>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</si>
  <si>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</si>
  <si>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</si>
  <si>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</si>
  <si>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</si>
  <si>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</si>
  <si>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</si>
  <si>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3:  Данные реестра контрактов  http://www.zakupki.gov.ru</t>
  </si>
  <si>
    <t>Источник № 4: Данные из открытых источников: прайс-листы из сети Интернет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</si>
  <si>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</si>
  <si>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</si>
  <si>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</si>
  <si>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</si>
  <si>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</si>
  <si>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</si>
  <si>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</si>
  <si>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</si>
  <si>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</si>
  <si>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</si>
  <si>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</si>
  <si>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</si>
  <si>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</si>
  <si>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</si>
  <si>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</si>
  <si>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</si>
  <si>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</si>
  <si>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</si>
  <si>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</si>
  <si>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</si>
  <si>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</si>
  <si>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</si>
  <si>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</si>
  <si>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</si>
  <si>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</si>
  <si>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</si>
  <si>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</si>
  <si>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</si>
  <si>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</si>
  <si>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</si>
  <si>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</si>
  <si>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</si>
  <si>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</si>
  <si>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м</t>
  </si>
  <si>
    <t>Поставщик 4</t>
  </si>
  <si>
    <t>Труба ПЭ 100 SDR 17 - 800х47,4</t>
  </si>
  <si>
    <t>ОБ000012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</si>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</sst>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_ ;\-#,##0.00\ "/>
    <numFmt numFmtId="166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2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center" vertical="center" wrapText="1"/>
    </xf>
    <xf numFmtId="10" fontId="8" fillId="0" borderId="2" xfId="0" applyNumberFormat="1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left" vertical="center"/>
    </xf>
    <xf numFmtId="1" fontId="0" fillId="0" borderId="11" xfId="0" applyNumberFormat="1" applyBorder="1" applyAlignment="1">
      <alignment horizontal="left" vertic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27"/>
  <sheetViews>
    <sheetView tabSelected="1" view="pageBreakPreview" zoomScaleNormal="70" zoomScaleSheetLayoutView="10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N9" sqref="N9"/>
    </sheetView>
  </sheetViews>
  <sheetFormatPr defaultColWidth="8.85546875" defaultRowHeight="12.75" x14ac:dyDescent="0.2"/>
  <cols>
    <col min="1" max="1" width="4.42578125" style="1" customWidth="1"/>
    <col min="2" max="2" width="12.140625" style="1" customWidth="1"/>
    <col min="3" max="3" width="38.57031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26" width="12.7109375" style="1" customWidth="1"/>
    <col min="27" max="27" width="13" style="1" customWidth="1"/>
    <col min="28" max="28" width="17.7109375" style="1" customWidth="1"/>
    <col min="29" max="29" width="13.5703125" style="1" customWidth="1"/>
    <col min="30" max="30" width="13" style="1" customWidth="1"/>
    <col min="31" max="16384" width="8.85546875" style="1"/>
  </cols>
  <sheetData>
    <row r="1" spans="1:3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</row>
    <row r="2" spans="1:3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</row>
    <row r="3" spans="1:3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</row>
    <row r="4" spans="1:3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</row>
    <row r="5" spans="1:30" ht="16.5" customHeight="1" x14ac:dyDescent="0.2"/>
    <row r="6" spans="1:30" ht="25.5" customHeight="1" x14ac:dyDescent="0.2">
      <c r="A6" s="54" t="s">
        <v>4</v>
      </c>
      <c r="B6" s="51" t="s">
        <v>20</v>
      </c>
      <c r="C6" s="54" t="s">
        <v>58</v>
      </c>
      <c r="D6" s="51" t="s">
        <v>2</v>
      </c>
      <c r="E6" s="51" t="s">
        <v>3</v>
      </c>
      <c r="F6" s="54" t="s">
        <v>48</v>
      </c>
      <c r="G6" s="54"/>
      <c r="H6" s="54"/>
      <c r="I6" s="54"/>
      <c r="J6" s="51" t="s">
        <v>47</v>
      </c>
      <c r="K6" s="51" t="s">
        <v>49</v>
      </c>
      <c r="L6" s="58" t="s">
        <v>22</v>
      </c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1" t="s">
        <v>57</v>
      </c>
      <c r="AB6" s="51" t="s">
        <v>51</v>
      </c>
      <c r="AC6" s="55" t="s">
        <v>46</v>
      </c>
      <c r="AD6" s="55" t="s">
        <v>50</v>
      </c>
    </row>
    <row r="7" spans="1:30" ht="28.5" customHeight="1" x14ac:dyDescent="0.2">
      <c r="A7" s="54"/>
      <c r="B7" s="52"/>
      <c r="C7" s="54"/>
      <c r="D7" s="52"/>
      <c r="E7" s="52"/>
      <c r="F7" s="54" t="s">
        <v>16</v>
      </c>
      <c r="G7" s="54" t="s">
        <v>9</v>
      </c>
      <c r="H7" s="54" t="s">
        <v>10</v>
      </c>
      <c r="I7" s="54" t="s">
        <v>21</v>
      </c>
      <c r="J7" s="52"/>
      <c r="K7" s="52"/>
      <c r="L7" s="58" t="s">
        <v>23</v>
      </c>
      <c r="M7" s="59"/>
      <c r="N7" s="59"/>
      <c r="O7" s="59"/>
      <c r="P7" s="59"/>
      <c r="Q7" s="58" t="s">
        <v>24</v>
      </c>
      <c r="R7" s="59"/>
      <c r="S7" s="59"/>
      <c r="T7" s="59"/>
      <c r="U7" s="59"/>
      <c r="V7" s="54" t="s">
        <v>25</v>
      </c>
      <c r="W7" s="54"/>
      <c r="X7" s="54"/>
      <c r="Y7" s="54"/>
      <c r="Z7" s="54"/>
      <c r="AA7" s="52"/>
      <c r="AB7" s="52"/>
      <c r="AC7" s="56"/>
      <c r="AD7" s="56"/>
    </row>
    <row r="8" spans="1:30" ht="63" customHeight="1" x14ac:dyDescent="0.2">
      <c r="A8" s="54"/>
      <c r="B8" s="53"/>
      <c r="C8" s="54"/>
      <c r="D8" s="53"/>
      <c r="E8" s="53"/>
      <c r="F8" s="54"/>
      <c r="G8" s="54"/>
      <c r="H8" s="54"/>
      <c r="I8" s="54"/>
      <c r="J8" s="53"/>
      <c r="K8" s="53"/>
      <c r="L8" s="21" t="s">
        <v>63</v>
      </c>
      <c r="M8" s="21" t="s">
        <v>64</v>
      </c>
      <c r="N8" s="21" t="s">
        <v>65</v>
      </c>
      <c r="O8" s="46" t="s">
        <v>60</v>
      </c>
      <c r="P8" s="21" t="s">
        <v>26</v>
      </c>
      <c r="Q8" s="21" t="s">
        <v>11</v>
      </c>
      <c r="R8" s="21" t="s">
        <v>12</v>
      </c>
      <c r="S8" s="21" t="s">
        <v>17</v>
      </c>
      <c r="T8" s="21" t="s">
        <v>27</v>
      </c>
      <c r="U8" s="21" t="s">
        <v>28</v>
      </c>
      <c r="V8" s="21" t="s">
        <v>13</v>
      </c>
      <c r="W8" s="21" t="s">
        <v>14</v>
      </c>
      <c r="X8" s="21" t="s">
        <v>15</v>
      </c>
      <c r="Y8" s="21" t="s">
        <v>29</v>
      </c>
      <c r="Z8" s="21" t="s">
        <v>30</v>
      </c>
      <c r="AA8" s="53"/>
      <c r="AB8" s="53"/>
      <c r="AC8" s="57"/>
      <c r="AD8" s="57"/>
    </row>
    <row r="9" spans="1:3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31</v>
      </c>
      <c r="M9" s="5" t="s">
        <v>32</v>
      </c>
      <c r="N9" s="5" t="s">
        <v>33</v>
      </c>
      <c r="O9" s="5" t="s">
        <v>34</v>
      </c>
      <c r="P9" s="5" t="s">
        <v>35</v>
      </c>
      <c r="Q9" s="5" t="s">
        <v>36</v>
      </c>
      <c r="R9" s="5" t="s">
        <v>37</v>
      </c>
      <c r="S9" s="5" t="s">
        <v>38</v>
      </c>
      <c r="T9" s="5" t="s">
        <v>39</v>
      </c>
      <c r="U9" s="5" t="s">
        <v>40</v>
      </c>
      <c r="V9" s="5" t="s">
        <v>41</v>
      </c>
      <c r="W9" s="5" t="s">
        <v>42</v>
      </c>
      <c r="X9" s="5" t="s">
        <v>43</v>
      </c>
      <c r="Y9" s="5" t="s">
        <v>44</v>
      </c>
      <c r="Z9" s="5" t="s">
        <v>45</v>
      </c>
      <c r="AA9" s="7">
        <v>13</v>
      </c>
      <c r="AB9" s="7">
        <v>14</v>
      </c>
      <c r="AC9" s="7">
        <v>15</v>
      </c>
      <c r="AD9" s="7">
        <v>16</v>
      </c>
    </row>
    <row r="10" spans="1:30" s="3" customFormat="1" ht="34.5" customHeight="1" x14ac:dyDescent="0.2">
      <c r="A10" s="9">
        <v>1</v>
      </c>
      <c r="B10" s="60" t="s">
        <v>62</v>
      </c>
      <c r="C10" s="60" t="s">
        <v>61</v>
      </c>
      <c r="D10" s="60" t="s">
        <v>59</v>
      </c>
      <c r="E10" s="61">
        <v>65</v>
      </c>
      <c r="F10" s="29"/>
      <c r="G10" s="10"/>
      <c r="H10" s="11"/>
      <c r="I10" s="11"/>
      <c r="J10" s="47"/>
      <c r="K10" s="37" t="str">
        <f>IF(SUM(F10)=0,"",F10*J10)</f>
        <v/>
      </c>
      <c r="L10" s="30">
        <v>16976.849999999999</v>
      </c>
      <c r="M10" s="30">
        <v>15707.97</v>
      </c>
      <c r="N10" s="30">
        <v>18390</v>
      </c>
      <c r="O10" s="30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36">
        <f>COUNTIF(K10:Z10,"&gt;0")</f>
        <v>3</v>
      </c>
      <c r="AB10" s="38">
        <f>CEILING(SUM(K10:Z10)/COUNTIF(K10:Z10,"&gt;0"),0.01)</f>
        <v>17024.939999999999</v>
      </c>
      <c r="AC10" s="39">
        <f>STDEV(K10:Z10)/AB10*100</f>
        <v>7.8805655149341955</v>
      </c>
      <c r="AD10" s="40" t="e">
        <f>AB10/K10-1</f>
        <v>#VALUE!</v>
      </c>
    </row>
    <row r="11" spans="1:30" ht="31.9" customHeight="1" x14ac:dyDescent="0.2">
      <c r="A11" s="32" t="s">
        <v>56</v>
      </c>
      <c r="B11" s="22"/>
      <c r="C11" s="24"/>
      <c r="D11" s="42"/>
      <c r="E11" s="42"/>
      <c r="F11" s="42"/>
      <c r="G11" s="42"/>
      <c r="H11" s="42"/>
      <c r="I11" s="42"/>
      <c r="J11" s="42"/>
      <c r="K11" s="41" t="e">
        <f>SUMPRODUCT(K10:K10,E10:E10)</f>
        <v>#VALUE!</v>
      </c>
      <c r="L11" s="42"/>
      <c r="M11" s="42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5">
        <f>SUMPRODUCT(AB10:AB10,E10:E10)</f>
        <v>1106621.0999999999</v>
      </c>
      <c r="AC11" s="44"/>
      <c r="AD11" s="35" t="e">
        <f t="shared" ref="AD11" si="0">AB11/K11-1</f>
        <v>#VALUE!</v>
      </c>
    </row>
    <row r="12" spans="1:30" ht="31.9" customHeight="1" x14ac:dyDescent="0.2">
      <c r="A12" s="32" t="s">
        <v>55</v>
      </c>
      <c r="B12" s="22"/>
      <c r="C12" s="24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34"/>
      <c r="AC12" s="44"/>
      <c r="AD12" s="35" t="e">
        <f>AB12/K11-1</f>
        <v>#VALUE!</v>
      </c>
    </row>
    <row r="13" spans="1:30" ht="13.5" customHeight="1" x14ac:dyDescent="0.2"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4"/>
    </row>
    <row r="14" spans="1:30" ht="21.6" customHeight="1" x14ac:dyDescent="0.2">
      <c r="C14" s="33" t="s">
        <v>52</v>
      </c>
    </row>
    <row r="15" spans="1:30" x14ac:dyDescent="0.2">
      <c r="C15" s="33"/>
    </row>
    <row r="16" spans="1:30" ht="25.9" customHeight="1" x14ac:dyDescent="0.2">
      <c r="C16" s="15" t="s">
        <v>53</v>
      </c>
    </row>
    <row r="17" spans="3:21" x14ac:dyDescent="0.2">
      <c r="C17" s="15"/>
    </row>
    <row r="18" spans="3:21" x14ac:dyDescent="0.2">
      <c r="C18" s="15"/>
    </row>
    <row r="19" spans="3:21" s="2" customFormat="1" ht="13.5" customHeight="1" x14ac:dyDescent="0.25">
      <c r="C19" s="15" t="s">
        <v>0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3:21" s="2" customFormat="1" ht="13.5" customHeight="1" x14ac:dyDescent="0.25"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3:21" s="2" customFormat="1" ht="13.5" customHeight="1" x14ac:dyDescent="0.25">
      <c r="C21" s="16"/>
      <c r="D21" s="17"/>
      <c r="E21" s="17"/>
      <c r="F21" s="48"/>
      <c r="G21" s="48"/>
      <c r="H21" s="48"/>
      <c r="I21" s="48"/>
      <c r="J21" s="48"/>
      <c r="K21" s="18"/>
      <c r="L21" s="48"/>
      <c r="M21" s="48"/>
      <c r="N21" s="48"/>
      <c r="O21" s="19"/>
      <c r="P21" s="25"/>
      <c r="Q21" s="1"/>
      <c r="R21" s="1"/>
      <c r="S21" s="1"/>
      <c r="T21" s="1"/>
      <c r="U21" s="1"/>
    </row>
    <row r="22" spans="3:21" s="2" customFormat="1" ht="13.5" customHeight="1" x14ac:dyDescent="0.25">
      <c r="C22" s="28" t="s">
        <v>18</v>
      </c>
      <c r="D22" s="17"/>
      <c r="E22" s="17"/>
      <c r="F22" s="50" t="s">
        <v>54</v>
      </c>
      <c r="G22" s="50"/>
      <c r="H22" s="50"/>
      <c r="I22" s="50"/>
      <c r="J22" s="50"/>
      <c r="K22" s="1"/>
      <c r="L22" s="49" t="s">
        <v>5</v>
      </c>
      <c r="M22" s="49"/>
      <c r="N22" s="49"/>
      <c r="O22" s="19"/>
      <c r="P22" s="28" t="s">
        <v>1</v>
      </c>
      <c r="Q22" s="1"/>
      <c r="R22" s="1"/>
      <c r="S22" s="1"/>
      <c r="T22" s="1"/>
      <c r="U22" s="1"/>
    </row>
    <row r="23" spans="3:21" ht="13.5" customHeight="1" x14ac:dyDescent="0.2">
      <c r="C23" s="20"/>
    </row>
    <row r="24" spans="3:21" ht="13.5" customHeight="1" x14ac:dyDescent="0.2">
      <c r="C24" s="15" t="s">
        <v>19</v>
      </c>
    </row>
    <row r="25" spans="3:21" ht="13.5" customHeight="1" x14ac:dyDescent="0.2"/>
    <row r="26" spans="3:21" x14ac:dyDescent="0.2">
      <c r="C26" s="27"/>
      <c r="D26" s="17"/>
      <c r="E26" s="17"/>
      <c r="F26" s="48"/>
      <c r="G26" s="48"/>
      <c r="H26" s="48"/>
      <c r="I26" s="48"/>
      <c r="J26" s="48"/>
      <c r="K26" s="18"/>
      <c r="L26" s="48"/>
      <c r="M26" s="48"/>
      <c r="N26" s="48"/>
      <c r="O26" s="19"/>
      <c r="P26" s="25"/>
    </row>
    <row r="27" spans="3:21" x14ac:dyDescent="0.2">
      <c r="C27" s="27"/>
      <c r="D27" s="17"/>
      <c r="E27" s="17"/>
      <c r="F27" s="50" t="s">
        <v>54</v>
      </c>
      <c r="G27" s="50"/>
      <c r="H27" s="50"/>
      <c r="I27" s="50"/>
      <c r="J27" s="50"/>
      <c r="L27" s="49" t="s">
        <v>5</v>
      </c>
      <c r="M27" s="49"/>
      <c r="N27" s="49"/>
      <c r="O27" s="19"/>
      <c r="P27" s="28" t="s">
        <v>1</v>
      </c>
    </row>
  </sheetData>
  <sheetProtection formatCells="0" formatColumns="0" formatRows="0" insertHyperlinks="0" sort="0" autoFilter="0"/>
  <protectedRanges>
    <protectedRange sqref="L8:Z9" name="Диапазон7"/>
    <protectedRange sqref="D3:AB3" name="Диапазон1"/>
    <protectedRange sqref="D4:AB4" name="Диапазон2"/>
    <protectedRange sqref="A10:E10 G10:I10" name="Диапазон3"/>
    <protectedRange sqref="P10:Z10" name="Диапазон4"/>
    <protectedRange sqref="C26 F21 L21 L26 F26 C21 P21 P26" name="Диапазон5"/>
    <protectedRange sqref="F10" name="Диапазон3_3"/>
    <protectedRange sqref="L10:O10" name="Диапазон4_1"/>
  </protectedRanges>
  <mergeCells count="28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AD6:AD8"/>
    <mergeCell ref="L7:P7"/>
    <mergeCell ref="AC6:AC8"/>
    <mergeCell ref="AA6:AA8"/>
    <mergeCell ref="L6:Z6"/>
    <mergeCell ref="V7:Z7"/>
    <mergeCell ref="Q7:U7"/>
    <mergeCell ref="AB6:AB8"/>
    <mergeCell ref="L26:N26"/>
    <mergeCell ref="L27:N27"/>
    <mergeCell ref="F26:J26"/>
    <mergeCell ref="F27:J27"/>
    <mergeCell ref="J6:J8"/>
    <mergeCell ref="F7:F8"/>
    <mergeCell ref="L21:N21"/>
    <mergeCell ref="L22:N22"/>
    <mergeCell ref="F21:J21"/>
    <mergeCell ref="F22:J22"/>
  </mergeCells>
  <phoneticPr fontId="0" type="noConversion"/>
  <pageMargins left="0.23622047244094491" right="0" top="0.39370078740157483" bottom="0.39370078740157483" header="0.51181102362204722" footer="0.51181102362204722"/>
  <pageSetup paperSize="9" scale="37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www.w3.org/XML/1998/namespace"/>
    <ds:schemaRef ds:uri="http://purl.org/dc/elements/1.1/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2021-08-02T06:09:47Z</cp:lastPrinted>
  <dcterms:created xsi:type="dcterms:W3CDTF">1996-10-08T23:32:33Z</dcterms:created>
  <dcterms:modified xsi:type="dcterms:W3CDTF">2021-08-03T07:53:58Z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